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omez\Desktop\"/>
    </mc:Choice>
  </mc:AlternateContent>
  <bookViews>
    <workbookView xWindow="0" yWindow="0" windowWidth="28800" windowHeight="14130"/>
  </bookViews>
  <sheets>
    <sheet name="Recursos Apropiados " sheetId="1" r:id="rId1"/>
    <sheet name="Metas " sheetId="2" r:id="rId2"/>
    <sheet name="Proyectos de Inversio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" i="1" l="1"/>
  <c r="AC4" i="1"/>
  <c r="AC5" i="1"/>
  <c r="AC6" i="1"/>
  <c r="AC7" i="1"/>
  <c r="AC8" i="1"/>
  <c r="AC9" i="1"/>
  <c r="AC10" i="1"/>
  <c r="AC11" i="1"/>
  <c r="AC2" i="1"/>
  <c r="AP3" i="1"/>
  <c r="AP4" i="1"/>
  <c r="AP5" i="1"/>
  <c r="AP6" i="1"/>
  <c r="AP7" i="1"/>
  <c r="AP8" i="1"/>
  <c r="AP9" i="1"/>
  <c r="AP10" i="1"/>
  <c r="AP11" i="1"/>
  <c r="AP2" i="1"/>
  <c r="P3" i="1"/>
  <c r="P4" i="1"/>
  <c r="P5" i="1"/>
  <c r="P6" i="1"/>
  <c r="P7" i="1"/>
  <c r="P8" i="1"/>
  <c r="P9" i="1"/>
  <c r="P10" i="1"/>
  <c r="P11" i="1"/>
  <c r="P2" i="1"/>
</calcChain>
</file>

<file path=xl/sharedStrings.xml><?xml version="1.0" encoding="utf-8"?>
<sst xmlns="http://schemas.openxmlformats.org/spreadsheetml/2006/main" count="152" uniqueCount="75">
  <si>
    <t>proyecto_actividad_tipo_anualizacion</t>
  </si>
  <si>
    <t>proyecto_actividad_estado</t>
  </si>
  <si>
    <t>proyecto_actividad_recktotal_programado</t>
  </si>
  <si>
    <t>proyecto_actividad_recktotal_compromisos_contratado</t>
  </si>
  <si>
    <t>proyecto_actividad_recktotal_giros</t>
  </si>
  <si>
    <t>31/12/2024 (Terminado)</t>
  </si>
  <si>
    <t>3 - Implementar 1 Estrategia(s) de seguridad digital para el Distrito que promueva la gestión de riesgos en las entidades distritales</t>
  </si>
  <si>
    <t xml:space="preserve">Creciente </t>
  </si>
  <si>
    <t>En ejecución</t>
  </si>
  <si>
    <t>2 - Implementar 1 Estrategia(s) de apropiación con actores del ecosistema para la formación de habilidades TIC básicas e intermedias en los nodos digitales</t>
  </si>
  <si>
    <t>1 - Implementar 1 Plan(es) de conectividad pública y social para mejorar el acceso al servicio público esencial de Internet</t>
  </si>
  <si>
    <t>2 - Suministrar 760 Sede(s) La infraestructura tecnológica que permita la prestación de servicios de Conectividad y WIFI para los tres niveles de la Entidad (central, local e institucional)</t>
  </si>
  <si>
    <t xml:space="preserve">Constante </t>
  </si>
  <si>
    <t>4 - Beneficiar 2100 Persona(s) en acciones de convergencia digital mediante procesos de formación y alfabetización digital</t>
  </si>
  <si>
    <t>Suma</t>
  </si>
  <si>
    <t>1 - Diseñar 4 Contenido(s) nuevos de formación en capacidades digitales con enfoque de género y diferencial</t>
  </si>
  <si>
    <t>2 - Implementar 7 Curso(s) con enfoque de género y diferencial para el desarrollo de capacidades digitales de las mujeres en zonas rurales de la ciudad</t>
  </si>
  <si>
    <t>3 - Ejecutar 1 Estrategia(s) para garantizar la operación tecnológica de los Centros de Inclusión Digital y sus aulas itinerantes</t>
  </si>
  <si>
    <t>3 - Implementar el 100 Porciento del plan de acción de la Política de Gobierno Digital</t>
  </si>
  <si>
    <t>4 - Desarrollar  12 Herramienta(s) digitales enfocadas en el aprovechamiento de TIC en los procesos académicos de los diferentes programas</t>
  </si>
  <si>
    <t>17-Bogotá Camina Segura-BCS0</t>
  </si>
  <si>
    <t>Plan Distrital Desarrollo</t>
  </si>
  <si>
    <t>Corte Reporte</t>
  </si>
  <si>
    <t>Entidad Distrital</t>
  </si>
  <si>
    <t>Cod. Meta Proyecto</t>
  </si>
  <si>
    <t xml:space="preserve">Nombre Meta Proyecto </t>
  </si>
  <si>
    <t>Recu_Prog_2024</t>
  </si>
  <si>
    <t>Rec_Compro_2024</t>
  </si>
  <si>
    <t>Rec_Giros_2024</t>
  </si>
  <si>
    <t>% Ejecucion_2024</t>
  </si>
  <si>
    <t>Recu_Prog_2025</t>
  </si>
  <si>
    <t>Rec_Compro_2025</t>
  </si>
  <si>
    <t>Rec_Giros_2025</t>
  </si>
  <si>
    <t>Recu_Prog_2026</t>
  </si>
  <si>
    <t>Rec_Compro_2026</t>
  </si>
  <si>
    <t>Rec_Giros_2026</t>
  </si>
  <si>
    <t>Recu_Prog_2027</t>
  </si>
  <si>
    <t>Rec_Compro_2027</t>
  </si>
  <si>
    <t>Rec_Giros_2027</t>
  </si>
  <si>
    <t xml:space="preserve">%Avance Total </t>
  </si>
  <si>
    <t>0104-Secretaría General-SGRAL</t>
  </si>
  <si>
    <t>0112-Secretaría de Educación del Distrito-SED</t>
  </si>
  <si>
    <t>0119-Secretaría Distrital de Cultura, Recreación y Deporte-SDCRD</t>
  </si>
  <si>
    <t>0121-Secretaría Distrital de la Mujer-SDMUJER</t>
  </si>
  <si>
    <t>0230-Universidad Distrital Francisco José de Caldas-UD-FJC</t>
  </si>
  <si>
    <t>Objetivo Estratégico</t>
  </si>
  <si>
    <t>001-Sector Gestión pública</t>
  </si>
  <si>
    <t>006-Sector Educación</t>
  </si>
  <si>
    <t>009-Sector Cultura, recreación y deporte</t>
  </si>
  <si>
    <t>013-Sector Mujeres</t>
  </si>
  <si>
    <t xml:space="preserve">Sector Distrital </t>
  </si>
  <si>
    <t>05-Bogotá confía en su gobierno</t>
  </si>
  <si>
    <t>03-Bogotá confía en su potencial</t>
  </si>
  <si>
    <t xml:space="preserve">Programa </t>
  </si>
  <si>
    <t>35-Bogotá ciudad Inteligente</t>
  </si>
  <si>
    <t>16-Atención Integral a la Primera Infancia y Educación como Eje del Potencial Humano</t>
  </si>
  <si>
    <t>20-Promoción del emprendimiento formal, equitativo e incluyente</t>
  </si>
  <si>
    <t>17-Formación para el trabajo y acceso a oportunidades educativas</t>
  </si>
  <si>
    <t>33-Fortalecimiento institucional para un gobierno confiable</t>
  </si>
  <si>
    <t xml:space="preserve">Proeycto de Inversión </t>
  </si>
  <si>
    <t>008109-Implementación de la estrategia de ciudad inteligente para mejorar la calidad de vida de la ciudadanía en Bogotá D.C.</t>
  </si>
  <si>
    <t>007949-Modernización y fortalecimiento de los sistemas de información, incluyendo innovación tecnológica, al servicio de la calidad educativa en los colegios públicos de la ciudad de Bogotá D.C.</t>
  </si>
  <si>
    <t>007959-Fortalecimiento de la sostenibilidad económica del sector cultural y creativo, a través de la implementación de programas que permitan aumentar crecimiento y competitividad, en Bogotá D.C.</t>
  </si>
  <si>
    <t>008190-Desarrollo de capacidades digitales para potenciar la inclusión social de las mujeres en zonas urbanas y rurales en Bogotá D.C.</t>
  </si>
  <si>
    <t>008225-Mejoramiento del modelo de operación por procesos de la Secretaría Distrital de la Mujer en Bogotá D.C.</t>
  </si>
  <si>
    <t>008194-Fortalecimiento de los componentes tecnológicos para lograr la Transformación Digital en la institución, especialmente en los procesos respaldados por las áreas de tecnología. Bogotá D.C.</t>
  </si>
  <si>
    <t xml:space="preserve">Meta Plan de Desarrollo </t>
  </si>
  <si>
    <t>2310-Crear y mantener en operación 1 Equipo(s) de Respuesta a Incidentes de Seguridad Digital (CSIRT) de Bogotá para garantizar la protección de datos e información de la ciudadanía</t>
  </si>
  <si>
    <t>2312-Fortalecer mediante asistencias técnicas 15 Nodo(s) digitales locales que presten servicios abiertos al público para la pedagogía y apropiación de herramientas digitales</t>
  </si>
  <si>
    <t>2317-Implementar en 8 Localidad(es) con zonas rurales de Bogotá una solución para el cierre de brecha digital</t>
  </si>
  <si>
    <t>2100-Garantizar que el 100% de los estudiantes de básica y media reciben el servicio educativo oportunamente, incluyendo los estudiantes sujeto de especial protección constitucional, como la población con necesidades educativas especiales, estudiantes víctimas del conflicto armado o de violencia intrafamiliar, migrantes, entre otros</t>
  </si>
  <si>
    <t>2093-Beneficiar 3500 Persona(s) en acciones de convergencia digital mediante procesos de formación y alfabetización digital, creación de contenidos, recorridos virtuales, experiencias interactivas, fomento de ciudadanías digitales, crecimiento económico, acceso a empleo digno e internacionalización en Bogotá</t>
  </si>
  <si>
    <t>2111-Formar 27000 Mujer(es) en habilidades digitales a través de los Centros de Inclusión Digital - CID en zonas rurales y urbanas</t>
  </si>
  <si>
    <t>2303-Lograr al menos 92 Punto(s) del índice de Gestión Pública Distrital</t>
  </si>
  <si>
    <t>2110-Aumentar en 1500 la oferta de cupo(s) en programas altamente demandados y pertinentes que respondan a las expectativas y proyectos de vida de las y los bogotanos en el marco de su autonomía universitaria, teniendo en cuenta criterios de priorización para población víctima del conflicto armado, en reincorporación y reintegración, sus hijos/as, mujeres víctimas de violencia y otras poblaciones en vulneración de derechos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</si>
</sst>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4" fontId="0" fillId="3" borderId="0" xfId="0" applyNumberFormat="1" applyFill="1"/>
    <xf numFmtId="10" fontId="0" fillId="3" borderId="0" xfId="1" applyNumberFormat="1" applyFont="1" applyFill="1"/>
    <xf numFmtId="4" fontId="0" fillId="4" borderId="0" xfId="0" applyNumberFormat="1" applyFill="1"/>
    <xf numFmtId="10" fontId="0" fillId="3" borderId="0" xfId="0" applyNumberFormat="1" applyFill="1"/>
    <xf numFmtId="10" fontId="0" fillId="4" borderId="0" xfId="0" applyNumberFormat="1" applyFill="1"/>
    <xf numFmtId="0" fontId="2" fillId="2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"/>
  <sheetViews>
    <sheetView tabSelected="1" workbookViewId="0">
      <selection activeCell="J10" sqref="J10"/>
    </sheetView>
  </sheetViews>
  <sheetFormatPr baseColWidth="10" defaultRowHeight="15" x14ac:dyDescent="0.25"/>
  <cols>
    <col min="1" max="1" width="31.85546875" customWidth="1"/>
    <col min="3" max="3" width="38.7109375" customWidth="1"/>
    <col min="4" max="4" width="29.5703125" customWidth="1"/>
    <col min="5" max="5" width="30.85546875" customWidth="1"/>
    <col min="6" max="6" width="50.7109375" customWidth="1"/>
    <col min="7" max="7" width="51" customWidth="1"/>
    <col min="8" max="8" width="40.85546875" customWidth="1"/>
    <col min="9" max="9" width="10.140625" customWidth="1"/>
    <col min="10" max="10" width="41.28515625" customWidth="1"/>
    <col min="11" max="11" width="13.5703125" customWidth="1"/>
    <col min="16" max="16" width="13.140625" customWidth="1"/>
  </cols>
  <sheetData>
    <row r="1" spans="1:43" x14ac:dyDescent="0.25">
      <c r="A1" s="8" t="s">
        <v>21</v>
      </c>
      <c r="B1" s="8" t="s">
        <v>22</v>
      </c>
      <c r="C1" s="8" t="s">
        <v>23</v>
      </c>
      <c r="D1" s="8" t="s">
        <v>50</v>
      </c>
      <c r="E1" s="8" t="s">
        <v>45</v>
      </c>
      <c r="F1" s="8" t="s">
        <v>53</v>
      </c>
      <c r="G1" s="8" t="s">
        <v>59</v>
      </c>
      <c r="H1" s="8" t="s">
        <v>66</v>
      </c>
      <c r="I1" s="8" t="s">
        <v>24</v>
      </c>
      <c r="J1" s="8" t="s">
        <v>25</v>
      </c>
      <c r="K1" s="8" t="s">
        <v>0</v>
      </c>
      <c r="L1" s="8" t="s">
        <v>1</v>
      </c>
      <c r="M1" s="8" t="s">
        <v>26</v>
      </c>
      <c r="N1" s="8" t="s">
        <v>27</v>
      </c>
      <c r="O1" s="1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  <c r="W1" s="1" t="s">
        <v>36</v>
      </c>
      <c r="X1" s="1" t="s">
        <v>37</v>
      </c>
      <c r="Y1" s="1" t="s">
        <v>38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2</v>
      </c>
      <c r="AN1" s="1" t="s">
        <v>3</v>
      </c>
      <c r="AO1" s="1" t="s">
        <v>4</v>
      </c>
      <c r="AP1" s="1" t="s">
        <v>39</v>
      </c>
    </row>
    <row r="2" spans="1:43" s="2" customFormat="1" x14ac:dyDescent="0.25">
      <c r="A2" s="2" t="s">
        <v>20</v>
      </c>
      <c r="B2" s="2" t="s">
        <v>5</v>
      </c>
      <c r="C2" s="2" t="s">
        <v>40</v>
      </c>
      <c r="D2" s="2" t="s">
        <v>46</v>
      </c>
      <c r="E2" s="2" t="s">
        <v>51</v>
      </c>
      <c r="F2" s="2" t="s">
        <v>54</v>
      </c>
      <c r="G2" s="2" t="s">
        <v>60</v>
      </c>
      <c r="H2" s="2" t="s">
        <v>67</v>
      </c>
      <c r="I2" s="2">
        <v>3</v>
      </c>
      <c r="J2" s="2" t="s">
        <v>6</v>
      </c>
      <c r="K2" s="2" t="s">
        <v>7</v>
      </c>
      <c r="L2" s="2" t="s">
        <v>8</v>
      </c>
      <c r="M2" s="3">
        <v>220.12</v>
      </c>
      <c r="N2" s="3">
        <v>220.12</v>
      </c>
      <c r="O2" s="3">
        <v>210.02</v>
      </c>
      <c r="P2" s="4">
        <f>O2/M2</f>
        <v>0.95411593676176631</v>
      </c>
      <c r="Q2" s="3">
        <v>829.52</v>
      </c>
      <c r="R2" s="3">
        <v>0</v>
      </c>
      <c r="S2" s="3">
        <v>0</v>
      </c>
      <c r="T2" s="3">
        <v>1627.19</v>
      </c>
      <c r="U2" s="3">
        <v>0</v>
      </c>
      <c r="V2" s="3">
        <v>0</v>
      </c>
      <c r="W2" s="3">
        <v>1694.41</v>
      </c>
      <c r="X2" s="3">
        <v>0</v>
      </c>
      <c r="Y2" s="3">
        <v>0</v>
      </c>
      <c r="Z2" s="5">
        <v>220.12</v>
      </c>
      <c r="AA2" s="5">
        <v>220.12</v>
      </c>
      <c r="AB2" s="5">
        <v>210.02</v>
      </c>
      <c r="AC2" s="7">
        <f>AB2/Z2</f>
        <v>0.95411593676176631</v>
      </c>
      <c r="AD2" s="5">
        <v>803.56485517775843</v>
      </c>
      <c r="AE2" s="5">
        <v>0</v>
      </c>
      <c r="AF2" s="5">
        <v>0</v>
      </c>
      <c r="AG2" s="5">
        <v>1530.3653167730838</v>
      </c>
      <c r="AH2" s="5">
        <v>0</v>
      </c>
      <c r="AI2" s="5">
        <v>0</v>
      </c>
      <c r="AJ2" s="5">
        <v>1547.170332650707</v>
      </c>
      <c r="AK2" s="5">
        <v>0</v>
      </c>
      <c r="AL2" s="5">
        <v>0</v>
      </c>
      <c r="AM2" s="3">
        <v>4101.2205046015488</v>
      </c>
      <c r="AN2" s="3">
        <v>220.12</v>
      </c>
      <c r="AO2" s="3">
        <v>210.02</v>
      </c>
      <c r="AP2" s="6">
        <f>AO2/AM2</f>
        <v>5.1209146097938071E-2</v>
      </c>
    </row>
    <row r="3" spans="1:43" s="2" customFormat="1" x14ac:dyDescent="0.25">
      <c r="A3" s="2" t="s">
        <v>20</v>
      </c>
      <c r="B3" s="2" t="s">
        <v>5</v>
      </c>
      <c r="C3" s="2" t="s">
        <v>40</v>
      </c>
      <c r="D3" s="2" t="s">
        <v>46</v>
      </c>
      <c r="E3" s="2" t="s">
        <v>51</v>
      </c>
      <c r="F3" s="2" t="s">
        <v>54</v>
      </c>
      <c r="G3" s="2" t="s">
        <v>60</v>
      </c>
      <c r="H3" s="2" t="s">
        <v>68</v>
      </c>
      <c r="I3" s="2">
        <v>2</v>
      </c>
      <c r="J3" s="2" t="s">
        <v>9</v>
      </c>
      <c r="K3" s="2" t="s">
        <v>7</v>
      </c>
      <c r="L3" s="2" t="s">
        <v>8</v>
      </c>
      <c r="M3" s="3">
        <v>156.06</v>
      </c>
      <c r="N3" s="3">
        <v>156.06</v>
      </c>
      <c r="O3" s="3">
        <v>140.38999999999999</v>
      </c>
      <c r="P3" s="4">
        <f t="shared" ref="P3:P11" si="0">O3/M3</f>
        <v>0.89958990132000505</v>
      </c>
      <c r="Q3" s="3">
        <v>491.31</v>
      </c>
      <c r="R3" s="3">
        <v>0</v>
      </c>
      <c r="S3" s="3">
        <v>0</v>
      </c>
      <c r="T3" s="3">
        <v>414.39</v>
      </c>
      <c r="U3" s="3">
        <v>0</v>
      </c>
      <c r="V3" s="3">
        <v>0</v>
      </c>
      <c r="W3" s="3">
        <v>426.82</v>
      </c>
      <c r="X3" s="3">
        <v>0</v>
      </c>
      <c r="Y3" s="3">
        <v>0</v>
      </c>
      <c r="Z3" s="5">
        <v>156.06</v>
      </c>
      <c r="AA3" s="5">
        <v>156.06</v>
      </c>
      <c r="AB3" s="5">
        <v>140.38999999999999</v>
      </c>
      <c r="AC3" s="7">
        <f t="shared" ref="AC3:AC11" si="1">AB3/Z3</f>
        <v>0.89958990132000505</v>
      </c>
      <c r="AD3" s="5">
        <v>475.93722755013079</v>
      </c>
      <c r="AE3" s="5">
        <v>0</v>
      </c>
      <c r="AF3" s="5">
        <v>0</v>
      </c>
      <c r="AG3" s="5">
        <v>389.73204334933115</v>
      </c>
      <c r="AH3" s="5">
        <v>0</v>
      </c>
      <c r="AI3" s="5">
        <v>0</v>
      </c>
      <c r="AJ3" s="5">
        <v>389.73049107475447</v>
      </c>
      <c r="AK3" s="5">
        <v>0</v>
      </c>
      <c r="AL3" s="5">
        <v>0</v>
      </c>
      <c r="AM3" s="3">
        <v>1411.4597619742162</v>
      </c>
      <c r="AN3" s="3">
        <v>156.06</v>
      </c>
      <c r="AO3" s="3">
        <v>140.38999999999999</v>
      </c>
      <c r="AP3" s="6">
        <f t="shared" ref="AP3:AP11" si="2">AO3/AM3</f>
        <v>9.9464401169775993E-2</v>
      </c>
      <c r="AQ3" s="3"/>
    </row>
    <row r="4" spans="1:43" s="2" customFormat="1" x14ac:dyDescent="0.25">
      <c r="A4" s="2" t="s">
        <v>20</v>
      </c>
      <c r="B4" s="2" t="s">
        <v>5</v>
      </c>
      <c r="C4" s="2" t="s">
        <v>40</v>
      </c>
      <c r="D4" s="2" t="s">
        <v>46</v>
      </c>
      <c r="E4" s="2" t="s">
        <v>51</v>
      </c>
      <c r="F4" s="2" t="s">
        <v>54</v>
      </c>
      <c r="G4" s="2" t="s">
        <v>60</v>
      </c>
      <c r="H4" s="2" t="s">
        <v>69</v>
      </c>
      <c r="I4" s="2">
        <v>1</v>
      </c>
      <c r="J4" s="2" t="s">
        <v>10</v>
      </c>
      <c r="K4" s="2" t="s">
        <v>7</v>
      </c>
      <c r="L4" s="2" t="s">
        <v>8</v>
      </c>
      <c r="M4" s="3">
        <v>788.12</v>
      </c>
      <c r="N4" s="3">
        <v>788.12</v>
      </c>
      <c r="O4" s="3">
        <v>531.24</v>
      </c>
      <c r="P4" s="4">
        <f t="shared" si="0"/>
        <v>0.67405978784956611</v>
      </c>
      <c r="Q4" s="3">
        <v>1983.72</v>
      </c>
      <c r="R4" s="3">
        <v>0</v>
      </c>
      <c r="S4" s="3">
        <v>0</v>
      </c>
      <c r="T4" s="3">
        <v>2571.3200000000002</v>
      </c>
      <c r="U4" s="3">
        <v>0</v>
      </c>
      <c r="V4" s="3">
        <v>0</v>
      </c>
      <c r="W4" s="3">
        <v>2692.74</v>
      </c>
      <c r="X4" s="3">
        <v>0</v>
      </c>
      <c r="Y4" s="3">
        <v>0</v>
      </c>
      <c r="Z4" s="5">
        <v>788.12</v>
      </c>
      <c r="AA4" s="5">
        <v>788.12</v>
      </c>
      <c r="AB4" s="5">
        <v>531.24</v>
      </c>
      <c r="AC4" s="7">
        <f t="shared" si="1"/>
        <v>0.67405978784956611</v>
      </c>
      <c r="AD4" s="5">
        <v>1921.6506829410055</v>
      </c>
      <c r="AE4" s="5">
        <v>0</v>
      </c>
      <c r="AF4" s="5">
        <v>0</v>
      </c>
      <c r="AG4" s="5">
        <v>2418.315590880577</v>
      </c>
      <c r="AH4" s="5">
        <v>0</v>
      </c>
      <c r="AI4" s="5">
        <v>0</v>
      </c>
      <c r="AJ4" s="5">
        <v>2458.7481433312269</v>
      </c>
      <c r="AK4" s="5">
        <v>0</v>
      </c>
      <c r="AL4" s="5">
        <v>0</v>
      </c>
      <c r="AM4" s="3">
        <v>7586.8344171528088</v>
      </c>
      <c r="AN4" s="3">
        <v>788.12</v>
      </c>
      <c r="AO4" s="3">
        <v>531.24</v>
      </c>
      <c r="AP4" s="6">
        <f t="shared" si="2"/>
        <v>7.0021298843551669E-2</v>
      </c>
    </row>
    <row r="5" spans="1:43" s="2" customFormat="1" x14ac:dyDescent="0.25">
      <c r="A5" s="2" t="s">
        <v>20</v>
      </c>
      <c r="B5" s="2" t="s">
        <v>5</v>
      </c>
      <c r="C5" s="2" t="s">
        <v>41</v>
      </c>
      <c r="D5" s="2" t="s">
        <v>47</v>
      </c>
      <c r="E5" s="2" t="s">
        <v>52</v>
      </c>
      <c r="F5" s="2" t="s">
        <v>55</v>
      </c>
      <c r="G5" s="2" t="s">
        <v>61</v>
      </c>
      <c r="H5" s="2" t="s">
        <v>70</v>
      </c>
      <c r="I5" s="2">
        <v>2</v>
      </c>
      <c r="J5" s="2" t="s">
        <v>11</v>
      </c>
      <c r="K5" s="2" t="s">
        <v>12</v>
      </c>
      <c r="L5" s="2" t="s">
        <v>8</v>
      </c>
      <c r="M5" s="3">
        <v>28665.84</v>
      </c>
      <c r="N5" s="3">
        <v>28390.84</v>
      </c>
      <c r="O5" s="3">
        <v>6733.04</v>
      </c>
      <c r="P5" s="4">
        <f t="shared" si="0"/>
        <v>0.2348802616633596</v>
      </c>
      <c r="Q5" s="3">
        <v>91700</v>
      </c>
      <c r="R5" s="3">
        <v>0</v>
      </c>
      <c r="S5" s="3">
        <v>0</v>
      </c>
      <c r="T5" s="3">
        <v>112697.53</v>
      </c>
      <c r="U5" s="3">
        <v>0</v>
      </c>
      <c r="V5" s="3">
        <v>0</v>
      </c>
      <c r="W5" s="3">
        <v>113729.53</v>
      </c>
      <c r="X5" s="3">
        <v>0</v>
      </c>
      <c r="Y5" s="3">
        <v>0</v>
      </c>
      <c r="Z5" s="5">
        <v>28665.84</v>
      </c>
      <c r="AA5" s="5">
        <v>28390.84</v>
      </c>
      <c r="AB5" s="5">
        <v>6733.04</v>
      </c>
      <c r="AC5" s="7">
        <f t="shared" si="1"/>
        <v>0.2348802616633596</v>
      </c>
      <c r="AD5" s="5">
        <v>88830.766250121087</v>
      </c>
      <c r="AE5" s="5">
        <v>0</v>
      </c>
      <c r="AF5" s="5">
        <v>0</v>
      </c>
      <c r="AG5" s="5">
        <v>105991.55058597589</v>
      </c>
      <c r="AH5" s="5">
        <v>0</v>
      </c>
      <c r="AI5" s="5">
        <v>0</v>
      </c>
      <c r="AJ5" s="5">
        <v>103846.74002296288</v>
      </c>
      <c r="AK5" s="5">
        <v>0</v>
      </c>
      <c r="AL5" s="5">
        <v>0</v>
      </c>
      <c r="AM5" s="3">
        <v>327334.89685905981</v>
      </c>
      <c r="AN5" s="3">
        <v>28390.84</v>
      </c>
      <c r="AO5" s="3">
        <v>6733.04</v>
      </c>
      <c r="AP5" s="6">
        <f t="shared" si="2"/>
        <v>2.0569270385183028E-2</v>
      </c>
    </row>
    <row r="6" spans="1:43" s="2" customFormat="1" x14ac:dyDescent="0.25">
      <c r="A6" s="2" t="s">
        <v>20</v>
      </c>
      <c r="B6" s="2" t="s">
        <v>5</v>
      </c>
      <c r="C6" s="2" t="s">
        <v>42</v>
      </c>
      <c r="D6" s="2" t="s">
        <v>48</v>
      </c>
      <c r="E6" s="2" t="s">
        <v>52</v>
      </c>
      <c r="F6" s="2" t="s">
        <v>56</v>
      </c>
      <c r="G6" s="2" t="s">
        <v>62</v>
      </c>
      <c r="H6" s="2" t="s">
        <v>71</v>
      </c>
      <c r="I6" s="2">
        <v>4</v>
      </c>
      <c r="J6" s="2" t="s">
        <v>13</v>
      </c>
      <c r="K6" s="2" t="s">
        <v>14</v>
      </c>
      <c r="L6" s="2" t="s">
        <v>8</v>
      </c>
      <c r="M6" s="3">
        <v>0</v>
      </c>
      <c r="N6" s="3">
        <v>0</v>
      </c>
      <c r="O6" s="3">
        <v>0</v>
      </c>
      <c r="P6" s="4" t="e">
        <f t="shared" si="0"/>
        <v>#DIV/0!</v>
      </c>
      <c r="Q6" s="3">
        <v>2506</v>
      </c>
      <c r="R6" s="3">
        <v>0</v>
      </c>
      <c r="S6" s="3">
        <v>0</v>
      </c>
      <c r="T6" s="3">
        <v>2520</v>
      </c>
      <c r="U6" s="3">
        <v>0</v>
      </c>
      <c r="V6" s="3">
        <v>0</v>
      </c>
      <c r="W6" s="3">
        <v>1520</v>
      </c>
      <c r="X6" s="3">
        <v>0</v>
      </c>
      <c r="Y6" s="3">
        <v>0</v>
      </c>
      <c r="Z6" s="5">
        <v>0</v>
      </c>
      <c r="AA6" s="5">
        <v>0</v>
      </c>
      <c r="AB6" s="5">
        <v>0</v>
      </c>
      <c r="AC6" s="7" t="e">
        <f t="shared" si="1"/>
        <v>#DIV/0!</v>
      </c>
      <c r="AD6" s="5">
        <v>2427.5888792017822</v>
      </c>
      <c r="AE6" s="5">
        <v>0</v>
      </c>
      <c r="AF6" s="5">
        <v>0</v>
      </c>
      <c r="AG6" s="5">
        <v>2370.0493478132062</v>
      </c>
      <c r="AH6" s="5">
        <v>0</v>
      </c>
      <c r="AI6" s="5">
        <v>0</v>
      </c>
      <c r="AJ6" s="5">
        <v>1387.9160921082114</v>
      </c>
      <c r="AK6" s="5">
        <v>0</v>
      </c>
      <c r="AL6" s="5">
        <v>0</v>
      </c>
      <c r="AM6" s="3">
        <v>6185.5543191231991</v>
      </c>
      <c r="AN6" s="3">
        <v>0</v>
      </c>
      <c r="AO6" s="3">
        <v>0</v>
      </c>
      <c r="AP6" s="6">
        <f t="shared" si="2"/>
        <v>0</v>
      </c>
    </row>
    <row r="7" spans="1:43" s="2" customFormat="1" x14ac:dyDescent="0.25">
      <c r="A7" s="2" t="s">
        <v>20</v>
      </c>
      <c r="B7" s="2" t="s">
        <v>5</v>
      </c>
      <c r="C7" s="2" t="s">
        <v>43</v>
      </c>
      <c r="D7" s="2" t="s">
        <v>49</v>
      </c>
      <c r="E7" s="2" t="s">
        <v>52</v>
      </c>
      <c r="F7" s="2" t="s">
        <v>57</v>
      </c>
      <c r="G7" s="2" t="s">
        <v>63</v>
      </c>
      <c r="H7" s="2" t="s">
        <v>72</v>
      </c>
      <c r="I7" s="2">
        <v>1</v>
      </c>
      <c r="J7" s="2" t="s">
        <v>15</v>
      </c>
      <c r="K7" s="2" t="s">
        <v>14</v>
      </c>
      <c r="L7" s="2" t="s">
        <v>8</v>
      </c>
      <c r="M7" s="3">
        <v>298.98</v>
      </c>
      <c r="N7" s="3">
        <v>293.43</v>
      </c>
      <c r="O7" s="3">
        <v>235.1</v>
      </c>
      <c r="P7" s="4">
        <f t="shared" si="0"/>
        <v>0.78634022342631604</v>
      </c>
      <c r="Q7" s="3">
        <v>684.23</v>
      </c>
      <c r="R7" s="3">
        <v>0</v>
      </c>
      <c r="S7" s="3">
        <v>0</v>
      </c>
      <c r="T7" s="3">
        <v>679.71</v>
      </c>
      <c r="U7" s="3">
        <v>0</v>
      </c>
      <c r="V7" s="3">
        <v>0</v>
      </c>
      <c r="W7" s="3">
        <v>668.38</v>
      </c>
      <c r="X7" s="3">
        <v>0</v>
      </c>
      <c r="Y7" s="3">
        <v>0</v>
      </c>
      <c r="Z7" s="5">
        <v>298.98</v>
      </c>
      <c r="AA7" s="5">
        <v>293.43</v>
      </c>
      <c r="AB7" s="5">
        <v>235.1</v>
      </c>
      <c r="AC7" s="7">
        <f t="shared" si="1"/>
        <v>0.78634022342631604</v>
      </c>
      <c r="AD7" s="5">
        <v>662.82088540153063</v>
      </c>
      <c r="AE7" s="5">
        <v>0</v>
      </c>
      <c r="AF7" s="5">
        <v>0</v>
      </c>
      <c r="AG7" s="5">
        <v>639.26438182623588</v>
      </c>
      <c r="AH7" s="5">
        <v>0</v>
      </c>
      <c r="AI7" s="5">
        <v>0</v>
      </c>
      <c r="AJ7" s="5">
        <v>610.29957739689894</v>
      </c>
      <c r="AK7" s="5">
        <v>0</v>
      </c>
      <c r="AL7" s="5">
        <v>0</v>
      </c>
      <c r="AM7" s="3">
        <v>2211.3648446246652</v>
      </c>
      <c r="AN7" s="3">
        <v>293.43</v>
      </c>
      <c r="AO7" s="3">
        <v>235.1</v>
      </c>
      <c r="AP7" s="6">
        <f t="shared" si="2"/>
        <v>0.10631443317527438</v>
      </c>
    </row>
    <row r="8" spans="1:43" s="2" customFormat="1" x14ac:dyDescent="0.25">
      <c r="A8" s="2" t="s">
        <v>20</v>
      </c>
      <c r="B8" s="2" t="s">
        <v>5</v>
      </c>
      <c r="C8" s="2" t="s">
        <v>43</v>
      </c>
      <c r="D8" s="2" t="s">
        <v>49</v>
      </c>
      <c r="E8" s="2" t="s">
        <v>52</v>
      </c>
      <c r="F8" s="2" t="s">
        <v>57</v>
      </c>
      <c r="G8" s="2" t="s">
        <v>63</v>
      </c>
      <c r="H8" s="2" t="s">
        <v>72</v>
      </c>
      <c r="I8" s="2">
        <v>2</v>
      </c>
      <c r="J8" s="2" t="s">
        <v>16</v>
      </c>
      <c r="K8" s="2" t="s">
        <v>14</v>
      </c>
      <c r="L8" s="2" t="s">
        <v>8</v>
      </c>
      <c r="M8" s="3">
        <v>314.26</v>
      </c>
      <c r="N8" s="3">
        <v>303.54000000000002</v>
      </c>
      <c r="O8" s="3">
        <v>250</v>
      </c>
      <c r="P8" s="4">
        <f t="shared" si="0"/>
        <v>0.7955196334245529</v>
      </c>
      <c r="Q8" s="3">
        <v>650.66</v>
      </c>
      <c r="R8" s="3">
        <v>0</v>
      </c>
      <c r="S8" s="3">
        <v>0</v>
      </c>
      <c r="T8" s="3">
        <v>748.56</v>
      </c>
      <c r="U8" s="3">
        <v>0</v>
      </c>
      <c r="V8" s="3">
        <v>0</v>
      </c>
      <c r="W8" s="3">
        <v>733.1</v>
      </c>
      <c r="X8" s="3">
        <v>0</v>
      </c>
      <c r="Y8" s="3">
        <v>0</v>
      </c>
      <c r="Z8" s="5">
        <v>314.26</v>
      </c>
      <c r="AA8" s="5">
        <v>303.54000000000002</v>
      </c>
      <c r="AB8" s="5">
        <v>250</v>
      </c>
      <c r="AC8" s="7">
        <f t="shared" si="1"/>
        <v>0.7955196334245529</v>
      </c>
      <c r="AD8" s="5">
        <v>630.30126901094638</v>
      </c>
      <c r="AE8" s="5">
        <v>0</v>
      </c>
      <c r="AF8" s="5">
        <v>0</v>
      </c>
      <c r="AG8" s="5">
        <v>704.01751579327515</v>
      </c>
      <c r="AH8" s="5">
        <v>0</v>
      </c>
      <c r="AI8" s="5">
        <v>0</v>
      </c>
      <c r="AJ8" s="5">
        <v>669.3955836345591</v>
      </c>
      <c r="AK8" s="5">
        <v>0</v>
      </c>
      <c r="AL8" s="5">
        <v>0</v>
      </c>
      <c r="AM8" s="3">
        <v>2317.9743684387804</v>
      </c>
      <c r="AN8" s="3">
        <v>303.54000000000002</v>
      </c>
      <c r="AO8" s="3">
        <v>250</v>
      </c>
      <c r="AP8" s="6">
        <f t="shared" si="2"/>
        <v>0.10785278879868801</v>
      </c>
    </row>
    <row r="9" spans="1:43" s="2" customFormat="1" x14ac:dyDescent="0.25">
      <c r="A9" s="2" t="s">
        <v>20</v>
      </c>
      <c r="B9" s="2" t="s">
        <v>5</v>
      </c>
      <c r="C9" s="2" t="s">
        <v>43</v>
      </c>
      <c r="D9" s="2" t="s">
        <v>49</v>
      </c>
      <c r="E9" s="2" t="s">
        <v>52</v>
      </c>
      <c r="F9" s="2" t="s">
        <v>57</v>
      </c>
      <c r="G9" s="2" t="s">
        <v>63</v>
      </c>
      <c r="H9" s="2" t="s">
        <v>72</v>
      </c>
      <c r="I9" s="2">
        <v>3</v>
      </c>
      <c r="J9" s="2" t="s">
        <v>17</v>
      </c>
      <c r="K9" s="2" t="s">
        <v>12</v>
      </c>
      <c r="L9" s="2" t="s">
        <v>8</v>
      </c>
      <c r="M9" s="3">
        <v>71.08</v>
      </c>
      <c r="N9" s="3">
        <v>70.45</v>
      </c>
      <c r="O9" s="3">
        <v>41.42</v>
      </c>
      <c r="P9" s="4">
        <f t="shared" si="0"/>
        <v>0.58272369161508164</v>
      </c>
      <c r="Q9" s="3">
        <v>909.11</v>
      </c>
      <c r="R9" s="3">
        <v>0</v>
      </c>
      <c r="S9" s="3">
        <v>0</v>
      </c>
      <c r="T9" s="3">
        <v>913.79</v>
      </c>
      <c r="U9" s="3">
        <v>0</v>
      </c>
      <c r="V9" s="3">
        <v>0</v>
      </c>
      <c r="W9" s="3">
        <v>1029.5899999999999</v>
      </c>
      <c r="X9" s="3">
        <v>0</v>
      </c>
      <c r="Y9" s="3">
        <v>0</v>
      </c>
      <c r="Z9" s="5">
        <v>71.08</v>
      </c>
      <c r="AA9" s="5">
        <v>70.45</v>
      </c>
      <c r="AB9" s="5">
        <v>41.42</v>
      </c>
      <c r="AC9" s="7">
        <f t="shared" si="1"/>
        <v>0.58272369161508164</v>
      </c>
      <c r="AD9" s="5">
        <v>880.66453550324525</v>
      </c>
      <c r="AE9" s="5">
        <v>0</v>
      </c>
      <c r="AF9" s="5">
        <v>0</v>
      </c>
      <c r="AG9" s="5">
        <v>859.41563235644037</v>
      </c>
      <c r="AH9" s="5">
        <v>0</v>
      </c>
      <c r="AI9" s="5">
        <v>0</v>
      </c>
      <c r="AJ9" s="5">
        <v>940.12140083795612</v>
      </c>
      <c r="AK9" s="5">
        <v>0</v>
      </c>
      <c r="AL9" s="5">
        <v>0</v>
      </c>
      <c r="AM9" s="3">
        <v>2751.2815686976419</v>
      </c>
      <c r="AN9" s="3">
        <v>70.45</v>
      </c>
      <c r="AO9" s="3">
        <v>41.42</v>
      </c>
      <c r="AP9" s="6">
        <f t="shared" si="2"/>
        <v>1.5054802267877927E-2</v>
      </c>
    </row>
    <row r="10" spans="1:43" s="2" customFormat="1" x14ac:dyDescent="0.25">
      <c r="A10" s="2" t="s">
        <v>20</v>
      </c>
      <c r="B10" s="2" t="s">
        <v>5</v>
      </c>
      <c r="C10" s="2" t="s">
        <v>43</v>
      </c>
      <c r="D10" s="2" t="s">
        <v>49</v>
      </c>
      <c r="E10" s="2" t="s">
        <v>51</v>
      </c>
      <c r="F10" s="2" t="s">
        <v>58</v>
      </c>
      <c r="G10" s="2" t="s">
        <v>64</v>
      </c>
      <c r="H10" s="2" t="s">
        <v>73</v>
      </c>
      <c r="I10" s="2">
        <v>3</v>
      </c>
      <c r="J10" s="2" t="s">
        <v>18</v>
      </c>
      <c r="K10" s="2" t="s">
        <v>12</v>
      </c>
      <c r="L10" s="2" t="s">
        <v>8</v>
      </c>
      <c r="M10" s="3">
        <v>209.24</v>
      </c>
      <c r="N10" s="3">
        <v>209.24</v>
      </c>
      <c r="O10" s="3">
        <v>165.2</v>
      </c>
      <c r="P10" s="4">
        <f t="shared" si="0"/>
        <v>0.78952399158860631</v>
      </c>
      <c r="Q10" s="3">
        <v>1171.57</v>
      </c>
      <c r="R10" s="3">
        <v>0</v>
      </c>
      <c r="S10" s="3">
        <v>0</v>
      </c>
      <c r="T10" s="3">
        <v>1063.3599999999999</v>
      </c>
      <c r="U10" s="3">
        <v>0</v>
      </c>
      <c r="V10" s="3">
        <v>0</v>
      </c>
      <c r="W10" s="3">
        <v>1100.58</v>
      </c>
      <c r="X10" s="3">
        <v>0</v>
      </c>
      <c r="Y10" s="3">
        <v>0</v>
      </c>
      <c r="Z10" s="5">
        <v>209.24</v>
      </c>
      <c r="AA10" s="5">
        <v>209.24</v>
      </c>
      <c r="AB10" s="5">
        <v>165.2</v>
      </c>
      <c r="AC10" s="7">
        <f t="shared" si="1"/>
        <v>0.78952399158860631</v>
      </c>
      <c r="AD10" s="5">
        <v>1134.9123316865252</v>
      </c>
      <c r="AE10" s="5">
        <v>0</v>
      </c>
      <c r="AF10" s="5">
        <v>0</v>
      </c>
      <c r="AG10" s="5">
        <v>1000.0855851153376</v>
      </c>
      <c r="AH10" s="5">
        <v>0</v>
      </c>
      <c r="AI10" s="5">
        <v>0</v>
      </c>
      <c r="AJ10" s="5">
        <v>1004.9425609555626</v>
      </c>
      <c r="AK10" s="5">
        <v>0</v>
      </c>
      <c r="AL10" s="5">
        <v>0</v>
      </c>
      <c r="AM10" s="3">
        <v>3349.1804777574253</v>
      </c>
      <c r="AN10" s="3">
        <v>209.24</v>
      </c>
      <c r="AO10" s="3">
        <v>165.2</v>
      </c>
      <c r="AP10" s="6">
        <f t="shared" si="2"/>
        <v>4.9325499505662979E-2</v>
      </c>
    </row>
    <row r="11" spans="1:43" s="2" customFormat="1" x14ac:dyDescent="0.25">
      <c r="A11" s="2" t="s">
        <v>20</v>
      </c>
      <c r="B11" s="2" t="s">
        <v>5</v>
      </c>
      <c r="C11" s="2" t="s">
        <v>44</v>
      </c>
      <c r="D11" s="2" t="s">
        <v>47</v>
      </c>
      <c r="E11" s="2" t="s">
        <v>52</v>
      </c>
      <c r="F11" s="2" t="s">
        <v>57</v>
      </c>
      <c r="G11" s="2" t="s">
        <v>65</v>
      </c>
      <c r="H11" s="2" t="s">
        <v>74</v>
      </c>
      <c r="I11" s="2">
        <v>4</v>
      </c>
      <c r="J11" s="2" t="s">
        <v>19</v>
      </c>
      <c r="K11" s="2" t="s">
        <v>14</v>
      </c>
      <c r="L11" s="2" t="s">
        <v>8</v>
      </c>
      <c r="M11" s="3">
        <v>0</v>
      </c>
      <c r="N11" s="3">
        <v>0</v>
      </c>
      <c r="O11" s="3">
        <v>0</v>
      </c>
      <c r="P11" s="4" t="e">
        <f t="shared" si="0"/>
        <v>#DIV/0!</v>
      </c>
      <c r="Q11" s="3">
        <v>152.74</v>
      </c>
      <c r="R11" s="3">
        <v>0</v>
      </c>
      <c r="S11" s="3">
        <v>0</v>
      </c>
      <c r="T11" s="3">
        <v>209.19</v>
      </c>
      <c r="U11" s="3">
        <v>0</v>
      </c>
      <c r="V11" s="3">
        <v>0</v>
      </c>
      <c r="W11" s="3">
        <v>498.13</v>
      </c>
      <c r="X11" s="3">
        <v>0</v>
      </c>
      <c r="Y11" s="3">
        <v>0</v>
      </c>
      <c r="Z11" s="5">
        <v>0</v>
      </c>
      <c r="AA11" s="5">
        <v>0</v>
      </c>
      <c r="AB11" s="5">
        <v>0</v>
      </c>
      <c r="AC11" s="7" t="e">
        <f t="shared" si="1"/>
        <v>#DIV/0!</v>
      </c>
      <c r="AD11" s="5">
        <v>147.96086408989635</v>
      </c>
      <c r="AE11" s="5">
        <v>0</v>
      </c>
      <c r="AF11" s="5">
        <v>0</v>
      </c>
      <c r="AG11" s="5">
        <v>196.74231074168438</v>
      </c>
      <c r="AH11" s="5">
        <v>0</v>
      </c>
      <c r="AI11" s="5">
        <v>0</v>
      </c>
      <c r="AJ11" s="5">
        <v>454.84384405385742</v>
      </c>
      <c r="AK11" s="5">
        <v>0</v>
      </c>
      <c r="AL11" s="5">
        <v>0</v>
      </c>
      <c r="AM11" s="3">
        <v>799.54701888543809</v>
      </c>
      <c r="AN11" s="3">
        <v>0</v>
      </c>
      <c r="AO11" s="3">
        <v>0</v>
      </c>
      <c r="AP11" s="6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Recursos Apropiados </vt:lpstr>
      <vt:lpstr>Metas </vt:lpstr>
      <vt:lpstr>Proyectos de Inversion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Steven Cajarmarca Diaz</dc:creator>
  <cp:lastModifiedBy>Esperanza Gomez Torres</cp:lastModifiedBy>
  <dcterms:created xsi:type="dcterms:W3CDTF">2025-02-14T17:21:04Z</dcterms:created>
  <dcterms:modified xsi:type="dcterms:W3CDTF">2025-02-14T18:09:32Z</dcterms:modified>
</cp:coreProperties>
</file>